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иконком грудень\матеріали\405\"/>
    </mc:Choice>
  </mc:AlternateContent>
  <xr:revisionPtr revIDLastSave="0" documentId="13_ncr:1_{356B4A50-8A49-4ED6-9BAA-FB062385427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_FilterDatabase" localSheetId="0" hidden="1">'2025'!$A$9:$H$71</definedName>
    <definedName name="_xlnm.Print_Titles" localSheetId="0">'2025'!$10:$11</definedName>
    <definedName name="_xlnm.Print_Area" localSheetId="0">'2025'!$A$1:$H$80</definedName>
  </definedNames>
  <calcPr calcId="191029"/>
</workbook>
</file>

<file path=xl/calcChain.xml><?xml version="1.0" encoding="utf-8"?>
<calcChain xmlns="http://schemas.openxmlformats.org/spreadsheetml/2006/main">
  <c r="D72" i="1" l="1"/>
  <c r="H68" i="1"/>
  <c r="G68" i="1"/>
  <c r="F68" i="1"/>
  <c r="E68" i="1"/>
  <c r="D67" i="1"/>
  <c r="D66" i="1"/>
  <c r="D62" i="1"/>
  <c r="D57" i="1"/>
  <c r="D56" i="1"/>
  <c r="D55" i="1"/>
  <c r="D54" i="1"/>
  <c r="D53" i="1"/>
  <c r="D52" i="1"/>
  <c r="D48" i="1"/>
  <c r="D47" i="1"/>
  <c r="D46" i="1"/>
  <c r="D45" i="1"/>
  <c r="D44" i="1"/>
  <c r="D43" i="1"/>
  <c r="D42" i="1"/>
  <c r="D41" i="1"/>
  <c r="D40" i="1"/>
  <c r="D39" i="1"/>
  <c r="D38" i="1"/>
  <c r="H37" i="1"/>
  <c r="H35" i="1" s="1"/>
  <c r="G37" i="1"/>
  <c r="G35" i="1" s="1"/>
  <c r="F37" i="1"/>
  <c r="F35" i="1" s="1"/>
  <c r="E37" i="1"/>
  <c r="E35" i="1" s="1"/>
  <c r="D36" i="1"/>
  <c r="D34" i="1"/>
  <c r="D33" i="1"/>
  <c r="D32" i="1"/>
  <c r="D31" i="1"/>
  <c r="D30" i="1"/>
  <c r="D29" i="1"/>
  <c r="H28" i="1"/>
  <c r="G28" i="1"/>
  <c r="F28" i="1"/>
  <c r="E28" i="1"/>
  <c r="D27" i="1"/>
  <c r="H25" i="1"/>
  <c r="H24" i="1" s="1"/>
  <c r="G25" i="1"/>
  <c r="F25" i="1"/>
  <c r="D26" i="1"/>
  <c r="D23" i="1"/>
  <c r="D22" i="1"/>
  <c r="D21" i="1"/>
  <c r="D20" i="1"/>
  <c r="D19" i="1"/>
  <c r="H18" i="1"/>
  <c r="G18" i="1"/>
  <c r="F18" i="1"/>
  <c r="F17" i="1" s="1"/>
  <c r="E18" i="1"/>
  <c r="E17" i="1" s="1"/>
  <c r="H17" i="1"/>
  <c r="G17" i="1"/>
  <c r="D16" i="1"/>
  <c r="D15" i="1"/>
  <c r="D14" i="1"/>
  <c r="D13" i="1"/>
  <c r="H12" i="1"/>
  <c r="G12" i="1"/>
  <c r="F12" i="1"/>
  <c r="E12" i="1"/>
  <c r="D28" i="1" l="1"/>
  <c r="H65" i="1"/>
  <c r="D68" i="1"/>
  <c r="D18" i="1"/>
  <c r="D12" i="1"/>
  <c r="F24" i="1"/>
  <c r="F65" i="1" s="1"/>
  <c r="G24" i="1"/>
  <c r="G65" i="1" s="1"/>
  <c r="D35" i="1"/>
  <c r="H60" i="1"/>
  <c r="D17" i="1"/>
  <c r="D37" i="1"/>
  <c r="E25" i="1"/>
  <c r="F60" i="1" l="1"/>
  <c r="F61" i="1"/>
  <c r="F63" i="1"/>
  <c r="F64" i="1" s="1"/>
  <c r="F69" i="1"/>
  <c r="F70" i="1" s="1"/>
  <c r="F71" i="1" s="1"/>
  <c r="E24" i="1"/>
  <c r="D25" i="1"/>
  <c r="H63" i="1"/>
  <c r="H64" i="1" s="1"/>
  <c r="H69" i="1"/>
  <c r="H70" i="1" s="1"/>
  <c r="H71" i="1" s="1"/>
  <c r="H61" i="1"/>
  <c r="G60" i="1"/>
  <c r="E65" i="1" l="1"/>
  <c r="D24" i="1"/>
  <c r="E60" i="1"/>
  <c r="G61" i="1"/>
  <c r="G63" i="1"/>
  <c r="G64" i="1" s="1"/>
  <c r="G69" i="1"/>
  <c r="G70" i="1" s="1"/>
  <c r="G71" i="1" s="1"/>
  <c r="E61" i="1" l="1"/>
  <c r="E63" i="1"/>
  <c r="E64" i="1" s="1"/>
  <c r="E69" i="1"/>
  <c r="E70" i="1" s="1"/>
  <c r="E71" i="1" s="1"/>
  <c r="D65" i="1"/>
  <c r="D60" i="1"/>
  <c r="D63" i="1" l="1"/>
  <c r="D64" i="1" s="1"/>
  <c r="D61" i="1"/>
  <c r="D69" i="1"/>
  <c r="D70" i="1" s="1"/>
  <c r="D71" i="1" s="1"/>
</calcChain>
</file>

<file path=xl/sharedStrings.xml><?xml version="1.0" encoding="utf-8"?>
<sst xmlns="http://schemas.openxmlformats.org/spreadsheetml/2006/main" count="161" uniqueCount="103">
  <si>
    <t xml:space="preserve">ФІНАНСОВИЙ  ПЛАН </t>
  </si>
  <si>
    <t>ПТМ "Ковельтепло" на 2025 рік</t>
  </si>
  <si>
    <t>без ПДВ</t>
  </si>
  <si>
    <t>№ п/п</t>
  </si>
  <si>
    <t>Показники</t>
  </si>
  <si>
    <t>Одиниця виміру</t>
  </si>
  <si>
    <t>Всього</t>
  </si>
  <si>
    <t>в тому числі по кварталах:</t>
  </si>
  <si>
    <t>І</t>
  </si>
  <si>
    <t>ІІ</t>
  </si>
  <si>
    <t>ІІІ</t>
  </si>
  <si>
    <t>ІV</t>
  </si>
  <si>
    <t>1.</t>
  </si>
  <si>
    <t>Реалізація теплової енергії споживачам, в тому числі:</t>
  </si>
  <si>
    <t>Гкал</t>
  </si>
  <si>
    <t>населення</t>
  </si>
  <si>
    <t>бюджетні установи та організації</t>
  </si>
  <si>
    <t>інші споживачі</t>
  </si>
  <si>
    <t>релігійні організації</t>
  </si>
  <si>
    <t>2.</t>
  </si>
  <si>
    <t>Доходи, в тому числі:</t>
  </si>
  <si>
    <t>тис.грн.</t>
  </si>
  <si>
    <t>2.1.</t>
  </si>
  <si>
    <t>теплова енергія</t>
  </si>
  <si>
    <t>2.2.</t>
  </si>
  <si>
    <t>абонентське обслуговування та послуги банку</t>
  </si>
  <si>
    <t>3.</t>
  </si>
  <si>
    <t xml:space="preserve">Витрати </t>
  </si>
  <si>
    <t>3.1.</t>
  </si>
  <si>
    <t>Паливо всього, в т.ч.:</t>
  </si>
  <si>
    <t>природний газ</t>
  </si>
  <si>
    <t>тверде паливо</t>
  </si>
  <si>
    <t>3.2.</t>
  </si>
  <si>
    <t>Електроенергія</t>
  </si>
  <si>
    <t>3.3.</t>
  </si>
  <si>
    <t>Вода і водовідведення</t>
  </si>
  <si>
    <t>3.4.</t>
  </si>
  <si>
    <t>Покупна вода для постачання гарячої води</t>
  </si>
  <si>
    <t>3.5.</t>
  </si>
  <si>
    <t>Заробітна плата</t>
  </si>
  <si>
    <t>3.6.</t>
  </si>
  <si>
    <t>Нарахування на заробітну плату</t>
  </si>
  <si>
    <t>3.7.</t>
  </si>
  <si>
    <t>Амортизація</t>
  </si>
  <si>
    <t>3.8.</t>
  </si>
  <si>
    <t>Поточний ремонт</t>
  </si>
  <si>
    <t>3.9.</t>
  </si>
  <si>
    <t>Інші витрати:</t>
  </si>
  <si>
    <t>матеріали на хімводоочистку</t>
  </si>
  <si>
    <t>паливо-мастильні матеріали</t>
  </si>
  <si>
    <t>бензин, диз.паливо</t>
  </si>
  <si>
    <t>газ</t>
  </si>
  <si>
    <t>мастила</t>
  </si>
  <si>
    <t>малоцінні швидкозношуючі предмети</t>
  </si>
  <si>
    <t>спецодяг</t>
  </si>
  <si>
    <t>страхування</t>
  </si>
  <si>
    <t>оплата відряджень</t>
  </si>
  <si>
    <t>миючі засоби</t>
  </si>
  <si>
    <t>спецхарчування (молоко)</t>
  </si>
  <si>
    <t>запчастини</t>
  </si>
  <si>
    <t>податки та платежі</t>
  </si>
  <si>
    <t>послуги банку</t>
  </si>
  <si>
    <t>послуги зв'язку та поштові витрати</t>
  </si>
  <si>
    <t>канцтовари</t>
  </si>
  <si>
    <t>передплата періодичних видань</t>
  </si>
  <si>
    <t>послуги інших організацій</t>
  </si>
  <si>
    <t>4.</t>
  </si>
  <si>
    <t>Фінансові витрати</t>
  </si>
  <si>
    <t>5.</t>
  </si>
  <si>
    <t>Результат від основної діяльності, прибуток +, збиток -</t>
  </si>
  <si>
    <t>6.</t>
  </si>
  <si>
    <t>Рентабельність</t>
  </si>
  <si>
    <t>%</t>
  </si>
  <si>
    <t>7.</t>
  </si>
  <si>
    <t xml:space="preserve">Різниця в тарифах </t>
  </si>
  <si>
    <t>8.</t>
  </si>
  <si>
    <t>Результат від основної діяльності, з врахуванням різниці в тарифах, прибуток +, збиток -</t>
  </si>
  <si>
    <t>9.</t>
  </si>
  <si>
    <t>10.</t>
  </si>
  <si>
    <t>Собівартість 1 Гкал</t>
  </si>
  <si>
    <t>грн.</t>
  </si>
  <si>
    <t>11.</t>
  </si>
  <si>
    <t>Інші доходи</t>
  </si>
  <si>
    <t>12.</t>
  </si>
  <si>
    <t>Інші витрати</t>
  </si>
  <si>
    <t>13.</t>
  </si>
  <si>
    <t>Результат від іншої діяльності, прибуток +, збиток -</t>
  </si>
  <si>
    <t>14.</t>
  </si>
  <si>
    <t>Загальний результат по підприємству, прибуток +, збиток -</t>
  </si>
  <si>
    <t>15.</t>
  </si>
  <si>
    <t>Загальний результат по підприємству з врахуванням різниці в тарифах, прибуток +, збиток -</t>
  </si>
  <si>
    <t>16.</t>
  </si>
  <si>
    <t>17.</t>
  </si>
  <si>
    <t>Повернення кредиту на придбання когенераційної установки за рахунок амортизаційних відрахувань</t>
  </si>
  <si>
    <t>Директор ПТМ "Ковельтепло"</t>
  </si>
  <si>
    <t>Володимир БОЙКО</t>
  </si>
  <si>
    <t>Заступник директора</t>
  </si>
  <si>
    <t>Тетяна ЯКОВУК</t>
  </si>
  <si>
    <t>Начальник ПЕВ</t>
  </si>
  <si>
    <t>Олеся ЧМУСЬ</t>
  </si>
  <si>
    <t>ЗАТВЕРДЖЕНО</t>
  </si>
  <si>
    <t>Рішення виконавчого комітету</t>
  </si>
  <si>
    <t>12.12.2024 №405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</si>
</sst>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mbria"/>
      <family val="1"/>
      <charset val="204"/>
      <scheme val="major"/>
    </font>
    <font>
      <sz val="12"/>
      <name val="Arial Cyr"/>
      <charset val="204"/>
    </font>
    <font>
      <sz val="12"/>
      <color indexed="17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Arial Cyr"/>
      <charset val="204"/>
    </font>
    <font>
      <sz val="11"/>
      <name val="Arial Cyr"/>
      <charset val="204"/>
    </font>
    <font>
      <i/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4" fillId="0" borderId="0" xfId="0" applyNumberFormat="1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right" vertical="center" wrapText="1" inden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1"/>
    </xf>
    <xf numFmtId="3" fontId="1" fillId="0" borderId="1" xfId="0" applyNumberFormat="1" applyFont="1" applyBorder="1" applyAlignment="1">
      <alignment horizontal="right" vertical="center" wrapText="1" indent="1"/>
    </xf>
    <xf numFmtId="164" fontId="8" fillId="0" borderId="1" xfId="0" applyNumberFormat="1" applyFont="1" applyBorder="1" applyAlignment="1">
      <alignment horizontal="right" vertical="center" wrapText="1" indent="1"/>
    </xf>
    <xf numFmtId="164" fontId="1" fillId="0" borderId="1" xfId="0" applyNumberFormat="1" applyFont="1" applyBorder="1" applyAlignment="1">
      <alignment horizontal="right" vertical="center" wrapText="1" inden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right" vertical="center" wrapText="1" inden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right" vertical="center" wrapText="1" indent="1"/>
    </xf>
    <xf numFmtId="0" fontId="11" fillId="0" borderId="0" xfId="0" applyFont="1"/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right" vertical="center" wrapText="1" indent="1"/>
    </xf>
    <xf numFmtId="0" fontId="12" fillId="0" borderId="0" xfId="0" applyFont="1"/>
    <xf numFmtId="164" fontId="13" fillId="0" borderId="1" xfId="0" applyNumberFormat="1" applyFont="1" applyBorder="1" applyAlignment="1">
      <alignment horizontal="right" vertical="center" wrapText="1" indent="1"/>
    </xf>
    <xf numFmtId="164" fontId="1" fillId="2" borderId="1" xfId="0" applyNumberFormat="1" applyFont="1" applyFill="1" applyBorder="1" applyAlignment="1">
      <alignment horizontal="right" vertical="center" wrapText="1" indent="1"/>
    </xf>
    <xf numFmtId="0" fontId="9" fillId="0" borderId="1" xfId="0" applyFont="1" applyBorder="1" applyAlignment="1">
      <alignment horizontal="right" vertical="center" wrapText="1" indent="1"/>
    </xf>
    <xf numFmtId="49" fontId="1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164" fontId="15" fillId="0" borderId="1" xfId="0" applyNumberFormat="1" applyFont="1" applyBorder="1" applyAlignment="1">
      <alignment horizontal="right" vertical="center" wrapText="1" indent="1"/>
    </xf>
    <xf numFmtId="0" fontId="16" fillId="0" borderId="0" xfId="0" applyFont="1"/>
    <xf numFmtId="4" fontId="1" fillId="0" borderId="1" xfId="0" applyNumberFormat="1" applyFont="1" applyBorder="1" applyAlignment="1">
      <alignment horizontal="right" vertical="center" wrapText="1" inden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 indent="10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 indent="7"/>
    </xf>
    <xf numFmtId="0" fontId="8" fillId="0" borderId="0" xfId="0" applyFont="1" applyAlignment="1">
      <alignment horizontal="left" vertical="center" indent="10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49" fontId="7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0"/>
  <sheetViews>
    <sheetView tabSelected="1" view="pageBreakPreview" zoomScale="80" zoomScaleNormal="80" zoomScaleSheetLayoutView="80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E3" sqref="E3:G3"/>
    </sheetView>
  </sheetViews>
  <sheetFormatPr defaultColWidth="9.140625" defaultRowHeight="12.75" x14ac:dyDescent="0.2"/>
  <cols>
    <col min="1" max="1" width="5.28515625" customWidth="1"/>
    <col min="2" max="2" width="55.7109375" customWidth="1"/>
    <col min="3" max="3" width="10.28515625" style="49" customWidth="1"/>
    <col min="4" max="6" width="14.85546875" customWidth="1"/>
    <col min="7" max="7" width="15.5703125" customWidth="1"/>
    <col min="8" max="8" width="14.85546875" customWidth="1"/>
  </cols>
  <sheetData>
    <row r="1" spans="1:8" s="4" customFormat="1" ht="21" customHeight="1" x14ac:dyDescent="0.2">
      <c r="A1" s="1"/>
      <c r="B1" s="2"/>
      <c r="C1" s="3"/>
      <c r="D1" s="2"/>
      <c r="E1" s="51" t="s">
        <v>100</v>
      </c>
      <c r="F1" s="51"/>
      <c r="G1" s="51"/>
      <c r="H1" s="2"/>
    </row>
    <row r="2" spans="1:8" s="4" customFormat="1" ht="18.600000000000001" customHeight="1" x14ac:dyDescent="0.2">
      <c r="A2" s="1"/>
      <c r="B2" s="2"/>
      <c r="C2" s="3"/>
      <c r="D2" s="2"/>
      <c r="E2" s="51" t="s">
        <v>101</v>
      </c>
      <c r="F2" s="51"/>
      <c r="G2" s="51"/>
      <c r="H2" s="2"/>
    </row>
    <row r="3" spans="1:8" s="4" customFormat="1" ht="19.899999999999999" customHeight="1" x14ac:dyDescent="0.2">
      <c r="A3" s="1"/>
      <c r="B3" s="2"/>
      <c r="C3" s="3"/>
      <c r="D3" s="2"/>
      <c r="E3" s="51" t="s">
        <v>102</v>
      </c>
      <c r="F3" s="51"/>
      <c r="G3" s="51"/>
      <c r="H3" s="2"/>
    </row>
    <row r="4" spans="1:8" s="4" customFormat="1" ht="15.6" customHeight="1" x14ac:dyDescent="0.2">
      <c r="A4" s="1"/>
      <c r="B4" s="2"/>
      <c r="C4" s="3"/>
      <c r="D4" s="2"/>
      <c r="E4" s="2"/>
      <c r="F4" s="2"/>
      <c r="G4" s="2"/>
      <c r="H4" s="2"/>
    </row>
    <row r="5" spans="1:8" s="4" customFormat="1" ht="22.5" customHeight="1" x14ac:dyDescent="0.2">
      <c r="A5" s="5"/>
      <c r="B5" s="6"/>
      <c r="C5" s="6"/>
      <c r="D5" s="6"/>
      <c r="E5" s="7"/>
      <c r="F5" s="6"/>
      <c r="G5" s="6"/>
      <c r="H5" s="6"/>
    </row>
    <row r="6" spans="1:8" s="4" customFormat="1" ht="21" customHeight="1" x14ac:dyDescent="0.2">
      <c r="A6" s="52" t="s">
        <v>0</v>
      </c>
      <c r="B6" s="52"/>
      <c r="C6" s="52"/>
      <c r="D6" s="52"/>
      <c r="E6" s="52"/>
      <c r="F6" s="52"/>
      <c r="G6" s="52"/>
      <c r="H6" s="52"/>
    </row>
    <row r="7" spans="1:8" s="4" customFormat="1" ht="18.75" customHeight="1" x14ac:dyDescent="0.2">
      <c r="A7" s="53" t="s">
        <v>1</v>
      </c>
      <c r="B7" s="53"/>
      <c r="C7" s="53"/>
      <c r="D7" s="53"/>
      <c r="E7" s="53"/>
      <c r="F7" s="53"/>
      <c r="G7" s="53"/>
      <c r="H7" s="53"/>
    </row>
    <row r="8" spans="1:8" s="4" customFormat="1" ht="11.25" customHeight="1" x14ac:dyDescent="0.2">
      <c r="A8" s="8"/>
      <c r="B8" s="8"/>
      <c r="C8" s="8"/>
      <c r="D8" s="8"/>
      <c r="E8" s="8"/>
      <c r="F8" s="8"/>
      <c r="G8" s="8"/>
      <c r="H8" s="8"/>
    </row>
    <row r="9" spans="1:8" s="4" customFormat="1" ht="15.75" x14ac:dyDescent="0.2">
      <c r="A9" s="50" t="s">
        <v>2</v>
      </c>
      <c r="B9" s="50"/>
      <c r="C9" s="50"/>
      <c r="D9" s="50"/>
      <c r="E9" s="50"/>
      <c r="F9" s="50"/>
      <c r="G9" s="50"/>
      <c r="H9" s="50"/>
    </row>
    <row r="10" spans="1:8" s="4" customFormat="1" ht="27" customHeight="1" x14ac:dyDescent="0.2">
      <c r="A10" s="54" t="s">
        <v>3</v>
      </c>
      <c r="B10" s="54" t="s">
        <v>4</v>
      </c>
      <c r="C10" s="54" t="s">
        <v>5</v>
      </c>
      <c r="D10" s="54" t="s">
        <v>6</v>
      </c>
      <c r="E10" s="54" t="s">
        <v>7</v>
      </c>
      <c r="F10" s="54"/>
      <c r="G10" s="54"/>
      <c r="H10" s="54"/>
    </row>
    <row r="11" spans="1:8" s="4" customFormat="1" ht="27" customHeight="1" x14ac:dyDescent="0.2">
      <c r="A11" s="54"/>
      <c r="B11" s="54"/>
      <c r="C11" s="54"/>
      <c r="D11" s="54"/>
      <c r="E11" s="9" t="s">
        <v>8</v>
      </c>
      <c r="F11" s="9" t="s">
        <v>9</v>
      </c>
      <c r="G11" s="9" t="s">
        <v>10</v>
      </c>
      <c r="H11" s="9" t="s">
        <v>11</v>
      </c>
    </row>
    <row r="12" spans="1:8" s="4" customFormat="1" ht="30.75" customHeight="1" x14ac:dyDescent="0.2">
      <c r="A12" s="10" t="s">
        <v>12</v>
      </c>
      <c r="B12" s="10" t="s">
        <v>13</v>
      </c>
      <c r="C12" s="11" t="s">
        <v>14</v>
      </c>
      <c r="D12" s="12">
        <f>D13+D14+D15+D16</f>
        <v>85088</v>
      </c>
      <c r="E12" s="12">
        <f>E13+E14+E15+E16</f>
        <v>40776</v>
      </c>
      <c r="F12" s="12">
        <f>F13+F14+F15+F16</f>
        <v>8693</v>
      </c>
      <c r="G12" s="12">
        <f>G13+G14+G15+G16</f>
        <v>1657</v>
      </c>
      <c r="H12" s="12">
        <f>H13+H14+H15+H16</f>
        <v>33962</v>
      </c>
    </row>
    <row r="13" spans="1:8" s="4" customFormat="1" ht="17.25" customHeight="1" x14ac:dyDescent="0.2">
      <c r="A13" s="13"/>
      <c r="B13" s="14" t="s">
        <v>15</v>
      </c>
      <c r="C13" s="11" t="s">
        <v>14</v>
      </c>
      <c r="D13" s="15">
        <f>E13+F13+G13+H13</f>
        <v>70822</v>
      </c>
      <c r="E13" s="15">
        <v>33497</v>
      </c>
      <c r="F13" s="15">
        <v>7498</v>
      </c>
      <c r="G13" s="15">
        <v>1656</v>
      </c>
      <c r="H13" s="15">
        <v>28171</v>
      </c>
    </row>
    <row r="14" spans="1:8" s="4" customFormat="1" ht="17.25" customHeight="1" x14ac:dyDescent="0.2">
      <c r="A14" s="13"/>
      <c r="B14" s="14" t="s">
        <v>16</v>
      </c>
      <c r="C14" s="11" t="s">
        <v>14</v>
      </c>
      <c r="D14" s="15">
        <f>E14+F14+G14+H14</f>
        <v>11977</v>
      </c>
      <c r="E14" s="15">
        <v>6122</v>
      </c>
      <c r="F14" s="15">
        <v>1003</v>
      </c>
      <c r="G14" s="15">
        <v>0</v>
      </c>
      <c r="H14" s="15">
        <v>4852</v>
      </c>
    </row>
    <row r="15" spans="1:8" s="4" customFormat="1" ht="17.25" customHeight="1" x14ac:dyDescent="0.2">
      <c r="A15" s="13"/>
      <c r="B15" s="14" t="s">
        <v>17</v>
      </c>
      <c r="C15" s="11" t="s">
        <v>14</v>
      </c>
      <c r="D15" s="15">
        <f>E15+F15+G15+H15</f>
        <v>2284</v>
      </c>
      <c r="E15" s="15">
        <v>1154</v>
      </c>
      <c r="F15" s="15">
        <v>192</v>
      </c>
      <c r="G15" s="15">
        <v>1</v>
      </c>
      <c r="H15" s="15">
        <v>937</v>
      </c>
    </row>
    <row r="16" spans="1:8" s="4" customFormat="1" ht="17.25" customHeight="1" x14ac:dyDescent="0.2">
      <c r="A16" s="13"/>
      <c r="B16" s="14" t="s">
        <v>18</v>
      </c>
      <c r="C16" s="11" t="s">
        <v>14</v>
      </c>
      <c r="D16" s="15">
        <f>E16+F16+G16+H16</f>
        <v>5</v>
      </c>
      <c r="E16" s="15">
        <v>3</v>
      </c>
      <c r="F16" s="15">
        <v>0</v>
      </c>
      <c r="G16" s="15">
        <v>0</v>
      </c>
      <c r="H16" s="15">
        <v>2</v>
      </c>
    </row>
    <row r="17" spans="1:8" ht="17.25" customHeight="1" x14ac:dyDescent="0.2">
      <c r="A17" s="10" t="s">
        <v>19</v>
      </c>
      <c r="B17" s="10" t="s">
        <v>20</v>
      </c>
      <c r="C17" s="11" t="s">
        <v>21</v>
      </c>
      <c r="D17" s="16">
        <f>E17+F17+G17+H17</f>
        <v>182322.1</v>
      </c>
      <c r="E17" s="16">
        <f>E18+E23</f>
        <v>86763.599999999991</v>
      </c>
      <c r="F17" s="16">
        <f>F18+F23</f>
        <v>19056.400000000001</v>
      </c>
      <c r="G17" s="16">
        <f>G18+G23</f>
        <v>4435.7</v>
      </c>
      <c r="H17" s="16">
        <f>H18+H23</f>
        <v>72066.400000000009</v>
      </c>
    </row>
    <row r="18" spans="1:8" ht="17.25" customHeight="1" x14ac:dyDescent="0.2">
      <c r="A18" s="13" t="s">
        <v>22</v>
      </c>
      <c r="B18" s="13" t="s">
        <v>23</v>
      </c>
      <c r="C18" s="11" t="s">
        <v>21</v>
      </c>
      <c r="D18" s="17">
        <f t="shared" ref="D18:D56" si="0">E18+F18+G18+H18</f>
        <v>176526.9</v>
      </c>
      <c r="E18" s="17">
        <f>E19+E20+E21+E22</f>
        <v>85314.799999999988</v>
      </c>
      <c r="F18" s="17">
        <f>F19+F20+F21+F22</f>
        <v>17607.600000000002</v>
      </c>
      <c r="G18" s="17">
        <f>G19+G20+G21+G22</f>
        <v>2986.9</v>
      </c>
      <c r="H18" s="17">
        <f>H19+H20+H21+H22</f>
        <v>70617.600000000006</v>
      </c>
    </row>
    <row r="19" spans="1:8" s="22" customFormat="1" ht="17.25" customHeight="1" x14ac:dyDescent="0.2">
      <c r="A19" s="18"/>
      <c r="B19" s="19" t="s">
        <v>15</v>
      </c>
      <c r="C19" s="20" t="s">
        <v>21</v>
      </c>
      <c r="D19" s="21">
        <f t="shared" si="0"/>
        <v>127590.79999999999</v>
      </c>
      <c r="E19" s="21">
        <v>60347.199999999997</v>
      </c>
      <c r="F19" s="21">
        <v>13508.2</v>
      </c>
      <c r="G19" s="21">
        <v>2983.4</v>
      </c>
      <c r="H19" s="21">
        <v>50752</v>
      </c>
    </row>
    <row r="20" spans="1:8" s="22" customFormat="1" ht="17.25" customHeight="1" x14ac:dyDescent="0.2">
      <c r="A20" s="18"/>
      <c r="B20" s="19" t="s">
        <v>16</v>
      </c>
      <c r="C20" s="20" t="s">
        <v>21</v>
      </c>
      <c r="D20" s="21">
        <f t="shared" si="0"/>
        <v>40900.399999999994</v>
      </c>
      <c r="E20" s="21">
        <v>20906.099999999999</v>
      </c>
      <c r="F20" s="21">
        <v>3425.2</v>
      </c>
      <c r="G20" s="21">
        <v>0</v>
      </c>
      <c r="H20" s="21">
        <v>16569.099999999999</v>
      </c>
    </row>
    <row r="21" spans="1:8" s="22" customFormat="1" ht="17.25" customHeight="1" x14ac:dyDescent="0.2">
      <c r="A21" s="18"/>
      <c r="B21" s="19" t="s">
        <v>17</v>
      </c>
      <c r="C21" s="20" t="s">
        <v>21</v>
      </c>
      <c r="D21" s="21">
        <f t="shared" si="0"/>
        <v>8020.4</v>
      </c>
      <c r="E21" s="21">
        <v>4052.3</v>
      </c>
      <c r="F21" s="21">
        <v>674.2</v>
      </c>
      <c r="G21" s="21">
        <v>3.5</v>
      </c>
      <c r="H21" s="21">
        <v>3290.4</v>
      </c>
    </row>
    <row r="22" spans="1:8" s="22" customFormat="1" ht="17.25" customHeight="1" x14ac:dyDescent="0.2">
      <c r="A22" s="18"/>
      <c r="B22" s="19" t="s">
        <v>18</v>
      </c>
      <c r="C22" s="20" t="s">
        <v>21</v>
      </c>
      <c r="D22" s="21">
        <f t="shared" si="0"/>
        <v>15.299999999999999</v>
      </c>
      <c r="E22" s="21">
        <v>9.1999999999999993</v>
      </c>
      <c r="F22" s="21">
        <v>0</v>
      </c>
      <c r="G22" s="21">
        <v>0</v>
      </c>
      <c r="H22" s="21">
        <v>6.1</v>
      </c>
    </row>
    <row r="23" spans="1:8" ht="18" customHeight="1" x14ac:dyDescent="0.2">
      <c r="A23" s="13" t="s">
        <v>24</v>
      </c>
      <c r="B23" s="23" t="s">
        <v>25</v>
      </c>
      <c r="C23" s="11" t="s">
        <v>21</v>
      </c>
      <c r="D23" s="17">
        <f t="shared" si="0"/>
        <v>5795.2</v>
      </c>
      <c r="E23" s="17">
        <v>1448.8</v>
      </c>
      <c r="F23" s="17">
        <v>1448.8</v>
      </c>
      <c r="G23" s="17">
        <v>1448.8</v>
      </c>
      <c r="H23" s="17">
        <v>1448.8</v>
      </c>
    </row>
    <row r="24" spans="1:8" ht="17.25" customHeight="1" x14ac:dyDescent="0.2">
      <c r="A24" s="24" t="s">
        <v>26</v>
      </c>
      <c r="B24" s="24" t="s">
        <v>27</v>
      </c>
      <c r="C24" s="11" t="s">
        <v>21</v>
      </c>
      <c r="D24" s="16">
        <f t="shared" si="0"/>
        <v>230172.5</v>
      </c>
      <c r="E24" s="16">
        <f>E25+E28+E29+E31+E32+E33+E34+E35+E57+E30</f>
        <v>88779.070947724715</v>
      </c>
      <c r="F24" s="16">
        <f>F25+F28+F29+F31+F32+F33+F34+F35+F57+F30</f>
        <v>37332.22915804814</v>
      </c>
      <c r="G24" s="16">
        <f>G25+G28+G29+G31+G32+G33+G34+G35+G57+G30</f>
        <v>26249.435259966151</v>
      </c>
      <c r="H24" s="16">
        <f>H25+H28+H29+H31+H32+H33+H34+H35+H57+H30</f>
        <v>77811.76463426101</v>
      </c>
    </row>
    <row r="25" spans="1:8" ht="17.25" customHeight="1" x14ac:dyDescent="0.2">
      <c r="A25" s="13" t="s">
        <v>28</v>
      </c>
      <c r="B25" s="13" t="s">
        <v>29</v>
      </c>
      <c r="C25" s="11" t="s">
        <v>21</v>
      </c>
      <c r="D25" s="17">
        <f t="shared" si="0"/>
        <v>116027.2</v>
      </c>
      <c r="E25" s="17">
        <f>E26+E27</f>
        <v>55934.7</v>
      </c>
      <c r="F25" s="17">
        <f>F26+F27</f>
        <v>11657.7</v>
      </c>
      <c r="G25" s="17">
        <f>G26+G27</f>
        <v>2052.5</v>
      </c>
      <c r="H25" s="17">
        <f>H26+H27</f>
        <v>46382.3</v>
      </c>
    </row>
    <row r="26" spans="1:8" ht="17.25" customHeight="1" x14ac:dyDescent="0.2">
      <c r="A26" s="13"/>
      <c r="B26" s="14" t="s">
        <v>30</v>
      </c>
      <c r="C26" s="11" t="s">
        <v>21</v>
      </c>
      <c r="D26" s="17">
        <f t="shared" si="0"/>
        <v>65364.900000000009</v>
      </c>
      <c r="E26" s="17">
        <v>30915.9</v>
      </c>
      <c r="F26" s="17">
        <v>6920.3</v>
      </c>
      <c r="G26" s="17">
        <v>1528.4</v>
      </c>
      <c r="H26" s="17">
        <v>26000.3</v>
      </c>
    </row>
    <row r="27" spans="1:8" ht="16.149999999999999" customHeight="1" x14ac:dyDescent="0.2">
      <c r="A27" s="13"/>
      <c r="B27" s="14" t="s">
        <v>31</v>
      </c>
      <c r="C27" s="11" t="s">
        <v>21</v>
      </c>
      <c r="D27" s="17">
        <f t="shared" si="0"/>
        <v>50662.299999999996</v>
      </c>
      <c r="E27" s="17">
        <v>25018.799999999999</v>
      </c>
      <c r="F27" s="17">
        <v>4737.3999999999996</v>
      </c>
      <c r="G27" s="17">
        <v>524.1</v>
      </c>
      <c r="H27" s="17">
        <v>20382</v>
      </c>
    </row>
    <row r="28" spans="1:8" ht="17.25" customHeight="1" x14ac:dyDescent="0.2">
      <c r="A28" s="13" t="s">
        <v>32</v>
      </c>
      <c r="B28" s="13" t="s">
        <v>33</v>
      </c>
      <c r="C28" s="11" t="s">
        <v>21</v>
      </c>
      <c r="D28" s="17">
        <f t="shared" si="0"/>
        <v>9270.6</v>
      </c>
      <c r="E28" s="17">
        <f>9270.6/85088*40776</f>
        <v>4442.6709477247086</v>
      </c>
      <c r="F28" s="17">
        <f>9270.6/85088*8693</f>
        <v>947.12915804813849</v>
      </c>
      <c r="G28" s="17">
        <f>9270.6/85088*1657</f>
        <v>180.53525996615269</v>
      </c>
      <c r="H28" s="17">
        <f>9270.6/85088*33962</f>
        <v>3700.2646342610005</v>
      </c>
    </row>
    <row r="29" spans="1:8" ht="17.25" customHeight="1" x14ac:dyDescent="0.2">
      <c r="A29" s="13" t="s">
        <v>34</v>
      </c>
      <c r="B29" s="13" t="s">
        <v>35</v>
      </c>
      <c r="C29" s="11" t="s">
        <v>21</v>
      </c>
      <c r="D29" s="17">
        <f t="shared" si="0"/>
        <v>1075.0999999999999</v>
      </c>
      <c r="E29" s="17">
        <v>268.8</v>
      </c>
      <c r="F29" s="17">
        <v>268.8</v>
      </c>
      <c r="G29" s="17">
        <v>268.7</v>
      </c>
      <c r="H29" s="17">
        <v>268.8</v>
      </c>
    </row>
    <row r="30" spans="1:8" ht="17.25" customHeight="1" x14ac:dyDescent="0.2">
      <c r="A30" s="13" t="s">
        <v>36</v>
      </c>
      <c r="B30" s="13" t="s">
        <v>37</v>
      </c>
      <c r="C30" s="11" t="s">
        <v>21</v>
      </c>
      <c r="D30" s="17">
        <f t="shared" si="0"/>
        <v>4390.3999999999996</v>
      </c>
      <c r="E30" s="17">
        <v>1427.1</v>
      </c>
      <c r="F30" s="17">
        <v>1114.3</v>
      </c>
      <c r="G30" s="17">
        <v>654.5</v>
      </c>
      <c r="H30" s="17">
        <v>1194.5</v>
      </c>
    </row>
    <row r="31" spans="1:8" ht="17.25" customHeight="1" x14ac:dyDescent="0.2">
      <c r="A31" s="13" t="s">
        <v>38</v>
      </c>
      <c r="B31" s="13" t="s">
        <v>39</v>
      </c>
      <c r="C31" s="11" t="s">
        <v>21</v>
      </c>
      <c r="D31" s="30">
        <f t="shared" si="0"/>
        <v>59697.299999999996</v>
      </c>
      <c r="E31" s="17">
        <v>16106.6</v>
      </c>
      <c r="F31" s="17">
        <v>13783.3</v>
      </c>
      <c r="G31" s="17">
        <v>13741.3</v>
      </c>
      <c r="H31" s="17">
        <v>16066.1</v>
      </c>
    </row>
    <row r="32" spans="1:8" ht="17.25" customHeight="1" x14ac:dyDescent="0.2">
      <c r="A32" s="13" t="s">
        <v>40</v>
      </c>
      <c r="B32" s="13" t="s">
        <v>41</v>
      </c>
      <c r="C32" s="11" t="s">
        <v>21</v>
      </c>
      <c r="D32" s="30">
        <f t="shared" si="0"/>
        <v>13133.4</v>
      </c>
      <c r="E32" s="17">
        <v>3543.5</v>
      </c>
      <c r="F32" s="17">
        <v>3032.3</v>
      </c>
      <c r="G32" s="17">
        <v>3023.1</v>
      </c>
      <c r="H32" s="17">
        <v>3534.5</v>
      </c>
    </row>
    <row r="33" spans="1:8" ht="17.25" customHeight="1" x14ac:dyDescent="0.2">
      <c r="A33" s="13" t="s">
        <v>42</v>
      </c>
      <c r="B33" s="13" t="s">
        <v>43</v>
      </c>
      <c r="C33" s="11" t="s">
        <v>21</v>
      </c>
      <c r="D33" s="17">
        <f t="shared" si="0"/>
        <v>13518.899999999998</v>
      </c>
      <c r="E33" s="17">
        <v>3379.7</v>
      </c>
      <c r="F33" s="17">
        <v>3379.7</v>
      </c>
      <c r="G33" s="17">
        <v>3379.7</v>
      </c>
      <c r="H33" s="17">
        <v>3379.8</v>
      </c>
    </row>
    <row r="34" spans="1:8" ht="17.25" customHeight="1" x14ac:dyDescent="0.2">
      <c r="A34" s="13" t="s">
        <v>44</v>
      </c>
      <c r="B34" s="13" t="s">
        <v>45</v>
      </c>
      <c r="C34" s="11" t="s">
        <v>21</v>
      </c>
      <c r="D34" s="17">
        <f t="shared" si="0"/>
        <v>1406.9</v>
      </c>
      <c r="E34" s="17">
        <v>200</v>
      </c>
      <c r="F34" s="17">
        <v>503.4</v>
      </c>
      <c r="G34" s="17">
        <v>503.5</v>
      </c>
      <c r="H34" s="17">
        <v>200</v>
      </c>
    </row>
    <row r="35" spans="1:8" ht="17.25" customHeight="1" x14ac:dyDescent="0.2">
      <c r="A35" s="13" t="s">
        <v>46</v>
      </c>
      <c r="B35" s="13" t="s">
        <v>47</v>
      </c>
      <c r="C35" s="11" t="s">
        <v>21</v>
      </c>
      <c r="D35" s="17">
        <f>E35+F35+G35+H35</f>
        <v>10572.7</v>
      </c>
      <c r="E35" s="17">
        <f>E36+E37+E41+E42+E43+E44+E45+E46+E47+E48+E52+E53+E54+E55+E56</f>
        <v>3176</v>
      </c>
      <c r="F35" s="17">
        <f>F36+F37+F41+F42+F43+F44+F45+F46+F47+F48+F52+F53+F54+F55+F56</f>
        <v>2395.6</v>
      </c>
      <c r="G35" s="17">
        <f>G36+G37+G41+G42+G43+G44+G45+G46+G47+G48+G52+G53+G54+G55+G56</f>
        <v>2215.6000000000004</v>
      </c>
      <c r="H35" s="17">
        <f>H36+H37+H41+H42+H43+H44+H45+H46+H47+H48+H52+H53+H54+H55+H56</f>
        <v>2785.5</v>
      </c>
    </row>
    <row r="36" spans="1:8" ht="17.25" customHeight="1" x14ac:dyDescent="0.2">
      <c r="A36" s="13"/>
      <c r="B36" s="14" t="s">
        <v>48</v>
      </c>
      <c r="C36" s="11" t="s">
        <v>21</v>
      </c>
      <c r="D36" s="17">
        <f t="shared" si="0"/>
        <v>193.70000000000002</v>
      </c>
      <c r="E36" s="17">
        <v>48.5</v>
      </c>
      <c r="F36" s="17">
        <v>48.4</v>
      </c>
      <c r="G36" s="17">
        <v>48.4</v>
      </c>
      <c r="H36" s="17">
        <v>48.4</v>
      </c>
    </row>
    <row r="37" spans="1:8" ht="17.25" customHeight="1" x14ac:dyDescent="0.2">
      <c r="A37" s="13"/>
      <c r="B37" s="14" t="s">
        <v>49</v>
      </c>
      <c r="C37" s="11" t="s">
        <v>21</v>
      </c>
      <c r="D37" s="17">
        <f t="shared" si="0"/>
        <v>4127.1000000000004</v>
      </c>
      <c r="E37" s="17">
        <f>E38+E39+E40</f>
        <v>1031.8</v>
      </c>
      <c r="F37" s="17">
        <f>F38+F39+F40</f>
        <v>1031.8</v>
      </c>
      <c r="G37" s="17">
        <f>G38+G39+G40</f>
        <v>1031.7</v>
      </c>
      <c r="H37" s="17">
        <f>H38+H39+H40</f>
        <v>1031.8</v>
      </c>
    </row>
    <row r="38" spans="1:8" s="28" customFormat="1" ht="14.45" customHeight="1" x14ac:dyDescent="0.2">
      <c r="A38" s="25"/>
      <c r="B38" s="31" t="s">
        <v>50</v>
      </c>
      <c r="C38" s="26" t="s">
        <v>21</v>
      </c>
      <c r="D38" s="27">
        <f t="shared" si="0"/>
        <v>3072.7</v>
      </c>
      <c r="E38" s="27">
        <v>768.2</v>
      </c>
      <c r="F38" s="27">
        <v>768.2</v>
      </c>
      <c r="G38" s="27">
        <v>768.1</v>
      </c>
      <c r="H38" s="27">
        <v>768.2</v>
      </c>
    </row>
    <row r="39" spans="1:8" s="28" customFormat="1" ht="13.9" customHeight="1" x14ac:dyDescent="0.2">
      <c r="A39" s="25"/>
      <c r="B39" s="31" t="s">
        <v>51</v>
      </c>
      <c r="C39" s="26" t="s">
        <v>21</v>
      </c>
      <c r="D39" s="27">
        <f t="shared" si="0"/>
        <v>895.6</v>
      </c>
      <c r="E39" s="27">
        <v>223.9</v>
      </c>
      <c r="F39" s="27">
        <v>223.9</v>
      </c>
      <c r="G39" s="27">
        <v>223.9</v>
      </c>
      <c r="H39" s="27">
        <v>223.9</v>
      </c>
    </row>
    <row r="40" spans="1:8" s="28" customFormat="1" ht="15" customHeight="1" x14ac:dyDescent="0.2">
      <c r="A40" s="25"/>
      <c r="B40" s="31" t="s">
        <v>52</v>
      </c>
      <c r="C40" s="26" t="s">
        <v>21</v>
      </c>
      <c r="D40" s="27">
        <f t="shared" si="0"/>
        <v>158.80000000000001</v>
      </c>
      <c r="E40" s="27">
        <v>39.700000000000003</v>
      </c>
      <c r="F40" s="27">
        <v>39.700000000000003</v>
      </c>
      <c r="G40" s="27">
        <v>39.700000000000003</v>
      </c>
      <c r="H40" s="27">
        <v>39.700000000000003</v>
      </c>
    </row>
    <row r="41" spans="1:8" ht="17.25" customHeight="1" x14ac:dyDescent="0.2">
      <c r="A41" s="13"/>
      <c r="B41" s="14" t="s">
        <v>53</v>
      </c>
      <c r="C41" s="11" t="s">
        <v>21</v>
      </c>
      <c r="D41" s="17">
        <f t="shared" si="0"/>
        <v>111.6</v>
      </c>
      <c r="E41" s="17">
        <v>27.9</v>
      </c>
      <c r="F41" s="17">
        <v>27.9</v>
      </c>
      <c r="G41" s="17">
        <v>27.9</v>
      </c>
      <c r="H41" s="17">
        <v>27.9</v>
      </c>
    </row>
    <row r="42" spans="1:8" ht="17.25" customHeight="1" x14ac:dyDescent="0.2">
      <c r="A42" s="13"/>
      <c r="B42" s="14" t="s">
        <v>54</v>
      </c>
      <c r="C42" s="11" t="s">
        <v>21</v>
      </c>
      <c r="D42" s="17">
        <f t="shared" si="0"/>
        <v>271.10000000000002</v>
      </c>
      <c r="E42" s="17">
        <v>67.8</v>
      </c>
      <c r="F42" s="17">
        <v>67.8</v>
      </c>
      <c r="G42" s="17">
        <v>67.7</v>
      </c>
      <c r="H42" s="17">
        <v>67.8</v>
      </c>
    </row>
    <row r="43" spans="1:8" ht="17.25" customHeight="1" x14ac:dyDescent="0.2">
      <c r="A43" s="13"/>
      <c r="B43" s="14" t="s">
        <v>55</v>
      </c>
      <c r="C43" s="11" t="s">
        <v>21</v>
      </c>
      <c r="D43" s="17">
        <f t="shared" si="0"/>
        <v>52.7</v>
      </c>
      <c r="E43" s="17">
        <v>13.2</v>
      </c>
      <c r="F43" s="17">
        <v>13.1</v>
      </c>
      <c r="G43" s="17">
        <v>13.2</v>
      </c>
      <c r="H43" s="17">
        <v>13.2</v>
      </c>
    </row>
    <row r="44" spans="1:8" ht="17.25" customHeight="1" x14ac:dyDescent="0.2">
      <c r="A44" s="13"/>
      <c r="B44" s="14" t="s">
        <v>56</v>
      </c>
      <c r="C44" s="11" t="s">
        <v>21</v>
      </c>
      <c r="D44" s="17">
        <f t="shared" si="0"/>
        <v>80.8</v>
      </c>
      <c r="E44" s="17">
        <v>20.2</v>
      </c>
      <c r="F44" s="17">
        <v>20.2</v>
      </c>
      <c r="G44" s="17">
        <v>20.2</v>
      </c>
      <c r="H44" s="17">
        <v>20.2</v>
      </c>
    </row>
    <row r="45" spans="1:8" ht="17.25" customHeight="1" x14ac:dyDescent="0.2">
      <c r="A45" s="13"/>
      <c r="B45" s="14" t="s">
        <v>57</v>
      </c>
      <c r="C45" s="11" t="s">
        <v>21</v>
      </c>
      <c r="D45" s="17">
        <f t="shared" si="0"/>
        <v>106</v>
      </c>
      <c r="E45" s="17">
        <v>26.5</v>
      </c>
      <c r="F45" s="17">
        <v>26.5</v>
      </c>
      <c r="G45" s="17">
        <v>26.5</v>
      </c>
      <c r="H45" s="17">
        <v>26.5</v>
      </c>
    </row>
    <row r="46" spans="1:8" ht="17.25" customHeight="1" x14ac:dyDescent="0.2">
      <c r="A46" s="13"/>
      <c r="B46" s="14" t="s">
        <v>58</v>
      </c>
      <c r="C46" s="11" t="s">
        <v>21</v>
      </c>
      <c r="D46" s="17">
        <f t="shared" si="0"/>
        <v>14.1</v>
      </c>
      <c r="E46" s="17">
        <v>3.6</v>
      </c>
      <c r="F46" s="17">
        <v>3.5</v>
      </c>
      <c r="G46" s="17">
        <v>3.5</v>
      </c>
      <c r="H46" s="17">
        <v>3.5</v>
      </c>
    </row>
    <row r="47" spans="1:8" ht="17.25" customHeight="1" x14ac:dyDescent="0.2">
      <c r="A47" s="13"/>
      <c r="B47" s="14" t="s">
        <v>59</v>
      </c>
      <c r="C47" s="11" t="s">
        <v>21</v>
      </c>
      <c r="D47" s="17">
        <f t="shared" si="0"/>
        <v>137.1</v>
      </c>
      <c r="E47" s="17">
        <v>34.299999999999997</v>
      </c>
      <c r="F47" s="17">
        <v>34.299999999999997</v>
      </c>
      <c r="G47" s="17">
        <v>34.200000000000003</v>
      </c>
      <c r="H47" s="17">
        <v>34.299999999999997</v>
      </c>
    </row>
    <row r="48" spans="1:8" ht="18" customHeight="1" x14ac:dyDescent="0.2">
      <c r="A48" s="13"/>
      <c r="B48" s="14" t="s">
        <v>60</v>
      </c>
      <c r="C48" s="11" t="s">
        <v>21</v>
      </c>
      <c r="D48" s="17">
        <f t="shared" si="0"/>
        <v>1555.9</v>
      </c>
      <c r="E48" s="17">
        <v>650</v>
      </c>
      <c r="F48" s="17">
        <v>200</v>
      </c>
      <c r="G48" s="17">
        <v>190</v>
      </c>
      <c r="H48" s="17">
        <v>515.9</v>
      </c>
    </row>
    <row r="49" spans="1:8" s="28" customFormat="1" ht="0.4" hidden="1" customHeight="1" x14ac:dyDescent="0.2">
      <c r="A49" s="25"/>
      <c r="B49" s="14"/>
      <c r="C49" s="26"/>
      <c r="D49" s="29"/>
      <c r="E49" s="29"/>
      <c r="F49" s="29"/>
      <c r="G49" s="29"/>
      <c r="H49" s="29"/>
    </row>
    <row r="50" spans="1:8" s="28" customFormat="1" ht="14.65" hidden="1" customHeight="1" x14ac:dyDescent="0.2">
      <c r="A50" s="25"/>
      <c r="B50" s="14"/>
      <c r="C50" s="26"/>
      <c r="D50" s="29"/>
      <c r="E50" s="29"/>
      <c r="F50" s="29"/>
      <c r="G50" s="29"/>
      <c r="H50" s="29"/>
    </row>
    <row r="51" spans="1:8" s="28" customFormat="1" ht="12.4" hidden="1" customHeight="1" x14ac:dyDescent="0.2">
      <c r="A51" s="25"/>
      <c r="B51" s="14"/>
      <c r="C51" s="26"/>
      <c r="D51" s="29"/>
      <c r="E51" s="29"/>
      <c r="F51" s="29"/>
      <c r="G51" s="29"/>
      <c r="H51" s="29"/>
    </row>
    <row r="52" spans="1:8" ht="17.25" customHeight="1" x14ac:dyDescent="0.2">
      <c r="A52" s="13"/>
      <c r="B52" s="14" t="s">
        <v>61</v>
      </c>
      <c r="C52" s="11" t="s">
        <v>21</v>
      </c>
      <c r="D52" s="17">
        <f t="shared" si="0"/>
        <v>1593.7</v>
      </c>
      <c r="E52" s="17">
        <v>670</v>
      </c>
      <c r="F52" s="17">
        <v>340</v>
      </c>
      <c r="G52" s="17">
        <v>170</v>
      </c>
      <c r="H52" s="17">
        <v>413.7</v>
      </c>
    </row>
    <row r="53" spans="1:8" ht="17.25" customHeight="1" x14ac:dyDescent="0.2">
      <c r="A53" s="13"/>
      <c r="B53" s="14" t="s">
        <v>62</v>
      </c>
      <c r="C53" s="11" t="s">
        <v>21</v>
      </c>
      <c r="D53" s="17">
        <f t="shared" si="0"/>
        <v>181</v>
      </c>
      <c r="E53" s="17">
        <v>45.2</v>
      </c>
      <c r="F53" s="17">
        <v>45.2</v>
      </c>
      <c r="G53" s="17">
        <v>45.3</v>
      </c>
      <c r="H53" s="17">
        <v>45.3</v>
      </c>
    </row>
    <row r="54" spans="1:8" ht="17.25" customHeight="1" x14ac:dyDescent="0.2">
      <c r="A54" s="13"/>
      <c r="B54" s="14" t="s">
        <v>63</v>
      </c>
      <c r="C54" s="11" t="s">
        <v>21</v>
      </c>
      <c r="D54" s="17">
        <f t="shared" si="0"/>
        <v>158</v>
      </c>
      <c r="E54" s="17">
        <v>39.5</v>
      </c>
      <c r="F54" s="17">
        <v>39.5</v>
      </c>
      <c r="G54" s="17">
        <v>39.5</v>
      </c>
      <c r="H54" s="17">
        <v>39.5</v>
      </c>
    </row>
    <row r="55" spans="1:8" ht="17.25" customHeight="1" x14ac:dyDescent="0.2">
      <c r="A55" s="13"/>
      <c r="B55" s="14" t="s">
        <v>64</v>
      </c>
      <c r="C55" s="11" t="s">
        <v>21</v>
      </c>
      <c r="D55" s="17">
        <f t="shared" si="0"/>
        <v>10.299999999999999</v>
      </c>
      <c r="E55" s="17">
        <v>2.6</v>
      </c>
      <c r="F55" s="17">
        <v>2.5</v>
      </c>
      <c r="G55" s="17">
        <v>2.6</v>
      </c>
      <c r="H55" s="17">
        <v>2.6</v>
      </c>
    </row>
    <row r="56" spans="1:8" ht="17.25" customHeight="1" x14ac:dyDescent="0.2">
      <c r="A56" s="13"/>
      <c r="B56" s="14" t="s">
        <v>65</v>
      </c>
      <c r="C56" s="11" t="s">
        <v>21</v>
      </c>
      <c r="D56" s="17">
        <f t="shared" si="0"/>
        <v>1979.6</v>
      </c>
      <c r="E56" s="17">
        <v>494.9</v>
      </c>
      <c r="F56" s="17">
        <v>494.9</v>
      </c>
      <c r="G56" s="17">
        <v>494.9</v>
      </c>
      <c r="H56" s="17">
        <v>494.9</v>
      </c>
    </row>
    <row r="57" spans="1:8" ht="17.100000000000001" customHeight="1" x14ac:dyDescent="0.2">
      <c r="A57" s="32" t="s">
        <v>66</v>
      </c>
      <c r="B57" s="13" t="s">
        <v>67</v>
      </c>
      <c r="C57" s="11" t="s">
        <v>21</v>
      </c>
      <c r="D57" s="17">
        <f>E57+F57+G57+H57</f>
        <v>1080</v>
      </c>
      <c r="E57" s="17">
        <v>300</v>
      </c>
      <c r="F57" s="17">
        <v>250</v>
      </c>
      <c r="G57" s="17">
        <v>230</v>
      </c>
      <c r="H57" s="17">
        <v>300</v>
      </c>
    </row>
    <row r="58" spans="1:8" s="36" customFormat="1" ht="18.399999999999999" hidden="1" customHeight="1" x14ac:dyDescent="0.2">
      <c r="A58" s="33"/>
      <c r="B58" s="34"/>
      <c r="C58" s="9"/>
      <c r="D58" s="35"/>
      <c r="E58" s="35"/>
      <c r="F58" s="35"/>
      <c r="G58" s="35"/>
      <c r="H58" s="35"/>
    </row>
    <row r="59" spans="1:8" s="36" customFormat="1" ht="17.100000000000001" hidden="1" customHeight="1" x14ac:dyDescent="0.2">
      <c r="A59" s="33"/>
      <c r="B59" s="34"/>
      <c r="C59" s="9"/>
      <c r="D59" s="35"/>
      <c r="E59" s="35"/>
      <c r="F59" s="35"/>
      <c r="G59" s="35"/>
      <c r="H59" s="35"/>
    </row>
    <row r="60" spans="1:8" ht="17.25" customHeight="1" x14ac:dyDescent="0.2">
      <c r="A60" s="10" t="s">
        <v>68</v>
      </c>
      <c r="B60" s="10" t="s">
        <v>69</v>
      </c>
      <c r="C60" s="9" t="s">
        <v>21</v>
      </c>
      <c r="D60" s="16">
        <f>D17-D24+D58+D59</f>
        <v>-47850.399999999994</v>
      </c>
      <c r="E60" s="16">
        <f>E17-E24+E58+E59</f>
        <v>-2015.4709477247234</v>
      </c>
      <c r="F60" s="16">
        <f>F17-F24+F58+F59</f>
        <v>-18275.829158048138</v>
      </c>
      <c r="G60" s="16">
        <f>G17-G24+G58+G59</f>
        <v>-21813.73525996615</v>
      </c>
      <c r="H60" s="16">
        <f>H17-H24+H58+H59</f>
        <v>-5745.3646342610009</v>
      </c>
    </row>
    <row r="61" spans="1:8" ht="17.25" customHeight="1" x14ac:dyDescent="0.2">
      <c r="A61" s="13" t="s">
        <v>70</v>
      </c>
      <c r="B61" s="13" t="s">
        <v>71</v>
      </c>
      <c r="C61" s="11" t="s">
        <v>72</v>
      </c>
      <c r="D61" s="17">
        <f>D60/D24*100</f>
        <v>-20.788930041599233</v>
      </c>
      <c r="E61" s="17">
        <f>E60/E24*100</f>
        <v>-2.2702095507526563</v>
      </c>
      <c r="F61" s="17">
        <f>F60/F24*100</f>
        <v>-48.954561702373475</v>
      </c>
      <c r="G61" s="17">
        <f>G60/G24*100</f>
        <v>-83.101731690338383</v>
      </c>
      <c r="H61" s="17">
        <f>H60/H24*100</f>
        <v>-7.383670915659045</v>
      </c>
    </row>
    <row r="62" spans="1:8" ht="17.25" customHeight="1" x14ac:dyDescent="0.2">
      <c r="A62" s="13" t="s">
        <v>73</v>
      </c>
      <c r="B62" s="13" t="s">
        <v>74</v>
      </c>
      <c r="C62" s="11" t="s">
        <v>21</v>
      </c>
      <c r="D62" s="17">
        <f>E62+F62+G62+H62</f>
        <v>49205.5</v>
      </c>
      <c r="E62" s="17">
        <v>5801.5</v>
      </c>
      <c r="F62" s="17">
        <v>16732.099999999999</v>
      </c>
      <c r="G62" s="17">
        <v>18798.400000000001</v>
      </c>
      <c r="H62" s="17">
        <v>7873.5</v>
      </c>
    </row>
    <row r="63" spans="1:8" ht="33" customHeight="1" x14ac:dyDescent="0.2">
      <c r="A63" s="13" t="s">
        <v>75</v>
      </c>
      <c r="B63" s="10" t="s">
        <v>76</v>
      </c>
      <c r="C63" s="9" t="s">
        <v>21</v>
      </c>
      <c r="D63" s="16">
        <f>D60+D62</f>
        <v>1355.1000000000058</v>
      </c>
      <c r="E63" s="16">
        <f>E60+E62</f>
        <v>3786.0290522752766</v>
      </c>
      <c r="F63" s="16">
        <f>F60+F62</f>
        <v>-1543.7291580481397</v>
      </c>
      <c r="G63" s="16">
        <f>G60+G62</f>
        <v>-3015.3352599661484</v>
      </c>
      <c r="H63" s="16">
        <f>H60+H62</f>
        <v>2128.1353657389991</v>
      </c>
    </row>
    <row r="64" spans="1:8" ht="15.95" customHeight="1" x14ac:dyDescent="0.2">
      <c r="A64" s="13" t="s">
        <v>77</v>
      </c>
      <c r="B64" s="13" t="s">
        <v>71</v>
      </c>
      <c r="C64" s="11" t="s">
        <v>72</v>
      </c>
      <c r="D64" s="17">
        <f>D63/D24*100</f>
        <v>0.58873236377065286</v>
      </c>
      <c r="E64" s="17">
        <f>E63/E24*100</f>
        <v>4.2645513315909591</v>
      </c>
      <c r="F64" s="17">
        <f>F63/F24*100</f>
        <v>-4.1351111167583197</v>
      </c>
      <c r="G64" s="17">
        <f>G63/G24*100</f>
        <v>-11.48723860190978</v>
      </c>
      <c r="H64" s="17">
        <f>H63/H24*100</f>
        <v>2.7349789273407219</v>
      </c>
    </row>
    <row r="65" spans="1:8" ht="17.25" customHeight="1" x14ac:dyDescent="0.2">
      <c r="A65" s="13" t="s">
        <v>78</v>
      </c>
      <c r="B65" s="13" t="s">
        <v>79</v>
      </c>
      <c r="C65" s="11" t="s">
        <v>80</v>
      </c>
      <c r="D65" s="37">
        <f>D24/D12*1000</f>
        <v>2705.111179014667</v>
      </c>
      <c r="E65" s="37">
        <f>E24/E12*1000</f>
        <v>2177.2383497087676</v>
      </c>
      <c r="F65" s="37">
        <f>F24/F12*1000</f>
        <v>4294.5161806106225</v>
      </c>
      <c r="G65" s="37">
        <f>G24/G12*1000</f>
        <v>15841.542100160621</v>
      </c>
      <c r="H65" s="37">
        <f>H24/H12*1000</f>
        <v>2291.1420008910259</v>
      </c>
    </row>
    <row r="66" spans="1:8" ht="17.25" customHeight="1" x14ac:dyDescent="0.2">
      <c r="A66" s="13" t="s">
        <v>81</v>
      </c>
      <c r="B66" s="13" t="s">
        <v>82</v>
      </c>
      <c r="C66" s="11" t="s">
        <v>21</v>
      </c>
      <c r="D66" s="17">
        <f>E66+F66+G66+H66</f>
        <v>10866.4</v>
      </c>
      <c r="E66" s="17">
        <v>2716.6</v>
      </c>
      <c r="F66" s="17">
        <v>2716.6</v>
      </c>
      <c r="G66" s="17">
        <v>2716.6</v>
      </c>
      <c r="H66" s="17">
        <v>2716.6</v>
      </c>
    </row>
    <row r="67" spans="1:8" ht="17.25" customHeight="1" x14ac:dyDescent="0.2">
      <c r="A67" s="13" t="s">
        <v>83</v>
      </c>
      <c r="B67" s="13" t="s">
        <v>84</v>
      </c>
      <c r="C67" s="11" t="s">
        <v>21</v>
      </c>
      <c r="D67" s="17">
        <f>E67+F67+G67+H67</f>
        <v>7408.4</v>
      </c>
      <c r="E67" s="17">
        <v>1852.1</v>
      </c>
      <c r="F67" s="17">
        <v>1852.1</v>
      </c>
      <c r="G67" s="17">
        <v>1852.1</v>
      </c>
      <c r="H67" s="17">
        <v>1852.1</v>
      </c>
    </row>
    <row r="68" spans="1:8" ht="17.25" customHeight="1" x14ac:dyDescent="0.2">
      <c r="A68" s="10" t="s">
        <v>85</v>
      </c>
      <c r="B68" s="10" t="s">
        <v>86</v>
      </c>
      <c r="C68" s="9" t="s">
        <v>21</v>
      </c>
      <c r="D68" s="16">
        <f>D66-D67</f>
        <v>3458</v>
      </c>
      <c r="E68" s="16">
        <f>E66-E67</f>
        <v>864.5</v>
      </c>
      <c r="F68" s="16">
        <f>F66-F67</f>
        <v>864.5</v>
      </c>
      <c r="G68" s="16">
        <f>G66-G67</f>
        <v>864.5</v>
      </c>
      <c r="H68" s="16">
        <f>H66-H67</f>
        <v>864.5</v>
      </c>
    </row>
    <row r="69" spans="1:8" ht="31.35" customHeight="1" x14ac:dyDescent="0.2">
      <c r="A69" s="10" t="s">
        <v>87</v>
      </c>
      <c r="B69" s="10" t="s">
        <v>88</v>
      </c>
      <c r="C69" s="9" t="s">
        <v>21</v>
      </c>
      <c r="D69" s="16">
        <f>D60+D68</f>
        <v>-44392.399999999994</v>
      </c>
      <c r="E69" s="16">
        <f>E60+E68</f>
        <v>-1150.9709477247234</v>
      </c>
      <c r="F69" s="16">
        <f>F60+F68</f>
        <v>-17411.329158048138</v>
      </c>
      <c r="G69" s="16">
        <f>G60+G68</f>
        <v>-20949.23525996615</v>
      </c>
      <c r="H69" s="16">
        <f>H60+H68</f>
        <v>-4880.8646342610009</v>
      </c>
    </row>
    <row r="70" spans="1:8" ht="33" customHeight="1" x14ac:dyDescent="0.2">
      <c r="A70" s="10" t="s">
        <v>89</v>
      </c>
      <c r="B70" s="10" t="s">
        <v>90</v>
      </c>
      <c r="C70" s="9" t="s">
        <v>21</v>
      </c>
      <c r="D70" s="16">
        <f>D69+D62</f>
        <v>4813.1000000000058</v>
      </c>
      <c r="E70" s="16">
        <f>E69+E62</f>
        <v>4650.5290522752766</v>
      </c>
      <c r="F70" s="16">
        <f>F69+F62</f>
        <v>-679.22915804813965</v>
      </c>
      <c r="G70" s="16">
        <f>G69+G62</f>
        <v>-2150.8352599661484</v>
      </c>
      <c r="H70" s="16">
        <f>H69+H62</f>
        <v>2992.6353657389991</v>
      </c>
    </row>
    <row r="71" spans="1:8" ht="17.25" customHeight="1" x14ac:dyDescent="0.2">
      <c r="A71" s="13" t="s">
        <v>91</v>
      </c>
      <c r="B71" s="13" t="s">
        <v>71</v>
      </c>
      <c r="C71" s="11" t="s">
        <v>72</v>
      </c>
      <c r="D71" s="17">
        <f>D70/(D24+D67)*100</f>
        <v>2.025878342913932</v>
      </c>
      <c r="E71" s="17">
        <f>E70/(E24+E67)*100</f>
        <v>5.1312688599793796</v>
      </c>
      <c r="F71" s="17">
        <f>F70/(F24+F67)*100</f>
        <v>-1.7334204071951849</v>
      </c>
      <c r="G71" s="17">
        <f>G70/(G24+G67)*100</f>
        <v>-7.6537998371578624</v>
      </c>
      <c r="H71" s="17">
        <f>H70/(H24+H67)*100</f>
        <v>3.7565781919798522</v>
      </c>
    </row>
    <row r="72" spans="1:8" ht="30" customHeight="1" x14ac:dyDescent="0.2">
      <c r="A72" s="13" t="s">
        <v>92</v>
      </c>
      <c r="B72" s="13" t="s">
        <v>93</v>
      </c>
      <c r="C72" s="11" t="s">
        <v>21</v>
      </c>
      <c r="D72" s="17">
        <f>E72+F72+G72+H72</f>
        <v>2800</v>
      </c>
      <c r="E72" s="17">
        <v>700</v>
      </c>
      <c r="F72" s="17">
        <v>700</v>
      </c>
      <c r="G72" s="17">
        <v>700</v>
      </c>
      <c r="H72" s="17">
        <v>700</v>
      </c>
    </row>
    <row r="73" spans="1:8" s="4" customFormat="1" ht="15.75" x14ac:dyDescent="0.2">
      <c r="A73" s="38"/>
      <c r="B73" s="38"/>
      <c r="C73" s="39"/>
      <c r="D73" s="40"/>
      <c r="E73" s="40"/>
      <c r="F73" s="40"/>
      <c r="G73" s="40"/>
      <c r="H73" s="40"/>
    </row>
    <row r="74" spans="1:8" s="4" customFormat="1" ht="15.75" x14ac:dyDescent="0.2">
      <c r="A74" s="38"/>
      <c r="B74" s="38"/>
      <c r="C74" s="39"/>
      <c r="D74" s="40"/>
      <c r="E74" s="40"/>
      <c r="F74" s="40"/>
      <c r="G74" s="40"/>
      <c r="H74" s="40"/>
    </row>
    <row r="75" spans="1:8" s="4" customFormat="1" ht="15.75" x14ac:dyDescent="0.2">
      <c r="A75" s="41"/>
      <c r="B75" s="42" t="s">
        <v>94</v>
      </c>
      <c r="C75" s="43"/>
      <c r="D75" s="41"/>
      <c r="E75" s="41"/>
      <c r="F75" s="44" t="s">
        <v>95</v>
      </c>
      <c r="G75"/>
      <c r="H75" s="45"/>
    </row>
    <row r="76" spans="1:8" s="4" customFormat="1" ht="11.25" customHeight="1" x14ac:dyDescent="0.2">
      <c r="A76" s="41"/>
      <c r="B76" s="46"/>
      <c r="C76" s="43"/>
      <c r="D76" s="41"/>
      <c r="E76" s="41"/>
      <c r="F76" s="41"/>
      <c r="G76"/>
      <c r="H76" s="45"/>
    </row>
    <row r="77" spans="1:8" s="4" customFormat="1" ht="11.25" customHeight="1" x14ac:dyDescent="0.2">
      <c r="A77" s="41"/>
      <c r="B77" s="46"/>
      <c r="C77" s="43"/>
      <c r="D77" s="41"/>
      <c r="E77" s="41"/>
      <c r="F77" s="41"/>
      <c r="G77"/>
      <c r="H77" s="45"/>
    </row>
    <row r="78" spans="1:8" s="4" customFormat="1" ht="15.75" x14ac:dyDescent="0.2">
      <c r="A78" s="41"/>
      <c r="B78" s="47" t="s">
        <v>96</v>
      </c>
      <c r="C78" s="48"/>
      <c r="D78" s="44"/>
      <c r="E78" s="41"/>
      <c r="F78" s="44" t="s">
        <v>97</v>
      </c>
      <c r="G78"/>
      <c r="H78" s="45"/>
    </row>
    <row r="79" spans="1:8" ht="15.75" x14ac:dyDescent="0.2">
      <c r="B79" s="47"/>
      <c r="F79" s="44"/>
    </row>
    <row r="80" spans="1:8" ht="15.75" x14ac:dyDescent="0.2">
      <c r="B80" s="47" t="s">
        <v>98</v>
      </c>
      <c r="F80" s="44" t="s">
        <v>99</v>
      </c>
    </row>
  </sheetData>
  <mergeCells count="11">
    <mergeCell ref="A10:A11"/>
    <mergeCell ref="B10:B11"/>
    <mergeCell ref="C10:C11"/>
    <mergeCell ref="D10:D11"/>
    <mergeCell ref="E10:H10"/>
    <mergeCell ref="A9:H9"/>
    <mergeCell ref="E1:G1"/>
    <mergeCell ref="E2:G2"/>
    <mergeCell ref="E3:G3"/>
    <mergeCell ref="A6:H6"/>
    <mergeCell ref="A7:H7"/>
  </mergeCells>
  <pageMargins left="0.74803149606299213" right="0.35433070866141736" top="0.78740157480314965" bottom="0.51181102362204722" header="0.31496062992125984" footer="0.31496062992125984"/>
  <pageSetup paperSize="9" scale="94" fitToHeight="0" orientation="landscape" r:id="rId1"/>
  <rowBreaks count="2" manualBreakCount="2">
    <brk id="30" max="7" man="1"/>
    <brk id="6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2025</vt:lpstr>
      <vt:lpstr>'2025'!Заголовки_для_друку</vt:lpstr>
      <vt:lpstr>'2025'!Область_друку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pevn</dc:creator>
  <cp:lastModifiedBy>Олена Нагурнік</cp:lastModifiedBy>
  <cp:lastPrinted>2024-11-27T14:01:12Z</cp:lastPrinted>
  <dcterms:created xsi:type="dcterms:W3CDTF">2024-10-29T05:55:57Z</dcterms:created>
  <dcterms:modified xsi:type="dcterms:W3CDTF">2024-12-13T12:49:45Z</dcterms:modified>
</cp:coreProperties>
</file>